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O6" i="1"/>
  <c r="Q6" i="1"/>
  <c r="S6" i="1"/>
  <c r="U4" i="1" l="1"/>
  <c r="U6" i="1" s="1"/>
  <c r="T6" i="1"/>
</calcChain>
</file>

<file path=xl/sharedStrings.xml><?xml version="1.0" encoding="utf-8"?>
<sst xmlns="http://schemas.openxmlformats.org/spreadsheetml/2006/main" count="97" uniqueCount="71">
  <si>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</si>
  <si>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</si>
  <si>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</si>
  <si>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</si>
  <si>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</si>
  <si>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</si>
  <si>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</si>
  <si>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</si>
  <si>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</si>
  <si>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</si>
  <si>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</si>
  <si>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</si>
  <si>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</si>
  <si>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</si>
  <si>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</si>
  <si>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</si>
  <si>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</si>
  <si>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</si>
  <si>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</si>
  <si>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</si>
  <si>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</si>
  <si>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</si>
  <si>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</si>
  <si>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</si>
  <si>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</si>
  <si>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</si>
  <si>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</si>
  <si>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</si>
  <si>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</si>
  <si>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</si>
  <si>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</si>
  <si>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5.ИСУП.6127004</t>
  </si>
  <si>
    <t/>
  </si>
  <si>
    <t>Шкаф N115 АУРА-256 и устройства ОМП ВЛ 220 кВ WE03 РП Волгодонск (II цепь)</t>
  </si>
  <si>
    <t>-</t>
  </si>
  <si>
    <t>в БВС-2, нетиповой (Rittal) напольного исполнения, габариты (ВхШхГ) 2400х808х600, степень защиты IP31, УХЛ4, цвет RAL7035</t>
  </si>
  <si>
    <t>4</t>
  </si>
  <si>
    <t>II</t>
  </si>
  <si>
    <t>R4.05269.4.0.32</t>
  </si>
  <si>
    <t>R4.05269.3.0.36</t>
  </si>
  <si>
    <t>342</t>
  </si>
  <si>
    <t>шт</t>
  </si>
  <si>
    <t>Открытая установка трансфороматоров с путями перекатки.</t>
  </si>
  <si>
    <t>БКП 3/2</t>
  </si>
  <si>
    <t>Оборудование</t>
  </si>
  <si>
    <t>0</t>
  </si>
  <si>
    <t>2015-8065</t>
  </si>
  <si>
    <t>2</t>
  </si>
  <si>
    <t>5.ИСУП.6127005</t>
  </si>
  <si>
    <t>Шкаф N116 АУРА-256 и устройства ОМП ВЛ 220 кВ WE04 Котельниково</t>
  </si>
  <si>
    <t>446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</si>
  <si>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</si>
  <si>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</si>
  <si>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</si>
  <si>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</si>
  <si>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</si>
  <si>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</si>
  <si>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</si>
  <si>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</si>
  <si>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</si>
  <si>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</si>
  <si>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</si>
  <si>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</si>
  <si>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</si>
  <si>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</si>
  <si>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</si>
  <si>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</si>
  <si>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</si>
  <si>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</si>
  <si>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</si>
  <si>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Спецификация на шкафы АУРА для ОУТ для энергоблока №4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</si>
</sst>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" sqref="G1:S1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70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29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 t="s">
        <v>57</v>
      </c>
      <c r="S3" s="5" t="s">
        <v>58</v>
      </c>
      <c r="T3" s="5" t="s">
        <v>59</v>
      </c>
      <c r="U3" s="5" t="s">
        <v>60</v>
      </c>
      <c r="V3" s="5" t="s">
        <v>61</v>
      </c>
      <c r="W3" s="5" t="s">
        <v>62</v>
      </c>
      <c r="X3" s="5" t="s">
        <v>63</v>
      </c>
      <c r="Y3" s="5" t="s">
        <v>64</v>
      </c>
      <c r="Z3" s="5" t="s">
        <v>65</v>
      </c>
      <c r="AA3" s="5" t="s">
        <v>66</v>
      </c>
      <c r="AB3" s="5" t="s">
        <v>67</v>
      </c>
      <c r="AC3" s="5" t="s">
        <v>68</v>
      </c>
      <c r="AD3" s="5" t="s">
        <v>69</v>
      </c>
    </row>
    <row r="4" spans="1:32" ht="180" x14ac:dyDescent="0.2">
      <c r="A4" s="22" t="s">
        <v>30</v>
      </c>
      <c r="B4" s="22" t="s">
        <v>31</v>
      </c>
      <c r="C4" s="22" t="s">
        <v>32</v>
      </c>
      <c r="D4" s="23" t="s">
        <v>33</v>
      </c>
      <c r="E4" s="22" t="s">
        <v>34</v>
      </c>
      <c r="F4" s="22" t="s">
        <v>35</v>
      </c>
      <c r="G4" s="22" t="s">
        <v>34</v>
      </c>
      <c r="H4" s="22" t="s">
        <v>36</v>
      </c>
      <c r="I4" s="22" t="s">
        <v>37</v>
      </c>
      <c r="J4" s="22" t="s">
        <v>38</v>
      </c>
      <c r="K4" s="24">
        <v>5</v>
      </c>
      <c r="L4" s="22" t="s">
        <v>32</v>
      </c>
      <c r="M4" s="22" t="s">
        <v>39</v>
      </c>
      <c r="N4" s="22" t="s">
        <v>40</v>
      </c>
      <c r="O4" s="25">
        <v>1</v>
      </c>
      <c r="P4" s="24" t="s">
        <v>41</v>
      </c>
      <c r="Q4" s="26">
        <v>289110.64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42</v>
      </c>
      <c r="W4" s="27">
        <v>42338</v>
      </c>
      <c r="X4" s="22" t="s">
        <v>32</v>
      </c>
      <c r="Y4" s="22" t="s">
        <v>34</v>
      </c>
      <c r="Z4" s="22" t="s">
        <v>43</v>
      </c>
      <c r="AA4" s="24" t="s">
        <v>44</v>
      </c>
      <c r="AB4" s="28" t="s">
        <v>45</v>
      </c>
      <c r="AC4" s="29"/>
      <c r="AD4" s="29" t="s">
        <v>34</v>
      </c>
      <c r="AE4" s="30" t="s">
        <v>46</v>
      </c>
      <c r="AF4" s="45">
        <v>42399</v>
      </c>
    </row>
    <row r="5" spans="1:32" ht="180" x14ac:dyDescent="0.2">
      <c r="A5" s="22" t="s">
        <v>47</v>
      </c>
      <c r="B5" s="22" t="s">
        <v>48</v>
      </c>
      <c r="C5" s="22" t="s">
        <v>32</v>
      </c>
      <c r="D5" s="23" t="s">
        <v>49</v>
      </c>
      <c r="E5" s="22" t="s">
        <v>34</v>
      </c>
      <c r="F5" s="22" t="s">
        <v>35</v>
      </c>
      <c r="G5" s="22" t="s">
        <v>34</v>
      </c>
      <c r="H5" s="22" t="s">
        <v>36</v>
      </c>
      <c r="I5" s="22" t="s">
        <v>37</v>
      </c>
      <c r="J5" s="22" t="s">
        <v>38</v>
      </c>
      <c r="K5" s="24">
        <v>6</v>
      </c>
      <c r="L5" s="22" t="s">
        <v>32</v>
      </c>
      <c r="M5" s="22" t="s">
        <v>39</v>
      </c>
      <c r="N5" s="22" t="s">
        <v>50</v>
      </c>
      <c r="O5" s="25">
        <v>1</v>
      </c>
      <c r="P5" s="24" t="s">
        <v>41</v>
      </c>
      <c r="Q5" s="26">
        <v>289110.64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42</v>
      </c>
      <c r="W5" s="27">
        <v>42338</v>
      </c>
      <c r="X5" s="22" t="s">
        <v>32</v>
      </c>
      <c r="Y5" s="22" t="s">
        <v>34</v>
      </c>
      <c r="Z5" s="22" t="s">
        <v>43</v>
      </c>
      <c r="AA5" s="24" t="s">
        <v>44</v>
      </c>
      <c r="AB5" s="28" t="s">
        <v>45</v>
      </c>
      <c r="AC5" s="29"/>
      <c r="AD5" s="29" t="s">
        <v>34</v>
      </c>
      <c r="AE5" s="30" t="s">
        <v>46</v>
      </c>
      <c r="AF5" s="45">
        <v>42399</v>
      </c>
    </row>
    <row r="6" spans="1:32" ht="30" x14ac:dyDescent="0.2">
      <c r="A6" s="22"/>
      <c r="B6" s="22"/>
      <c r="C6" s="22"/>
      <c r="D6" s="23"/>
      <c r="E6" s="22"/>
      <c r="F6" s="22"/>
      <c r="G6" s="22"/>
      <c r="H6" s="22"/>
      <c r="I6" s="22"/>
      <c r="J6" s="22"/>
      <c r="K6" s="24"/>
      <c r="L6" s="22"/>
      <c r="M6" s="22"/>
      <c r="N6" s="22" t="s">
        <v>51</v>
      </c>
      <c r="O6" s="25">
        <f>SUM(O4:O5)</f>
        <v>2</v>
      </c>
      <c r="P6" s="24"/>
      <c r="Q6" s="26">
        <f>SUMPRODUCT(O4:O5,Q4:Q5)</f>
        <v>578221.28</v>
      </c>
      <c r="R6" s="26"/>
      <c r="S6" s="26">
        <f>SUM(S4:S5)</f>
        <v>0</v>
      </c>
      <c r="T6" s="26">
        <f>SUM(T4:T5)</f>
        <v>0</v>
      </c>
      <c r="U6" s="26">
        <f>SUM(U4:U5)</f>
        <v>0</v>
      </c>
      <c r="V6" s="22"/>
      <c r="W6" s="27"/>
      <c r="X6" s="22"/>
      <c r="Y6" s="22"/>
      <c r="Z6" s="22"/>
      <c r="AA6" s="24"/>
      <c r="AB6" s="28"/>
      <c r="AC6" s="29"/>
      <c r="AD6" s="29"/>
      <c r="AE6" s="30"/>
      <c r="AF6" s="30"/>
    </row>
    <row r="7" spans="1:32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1"/>
      <c r="M7" s="31"/>
      <c r="N7" s="31"/>
      <c r="O7" s="33"/>
      <c r="P7" s="32"/>
      <c r="Q7" s="34"/>
      <c r="R7" s="34"/>
      <c r="S7" s="34"/>
      <c r="T7" s="34"/>
      <c r="U7" s="34"/>
      <c r="V7" s="31"/>
      <c r="W7" s="35"/>
      <c r="X7" s="31"/>
      <c r="Y7" s="31"/>
      <c r="Z7" s="31"/>
      <c r="AA7" s="32"/>
      <c r="AB7" s="36"/>
      <c r="AC7" s="37"/>
      <c r="AD7" s="37"/>
      <c r="AE7" s="37"/>
      <c r="AF7" s="37"/>
    </row>
    <row r="8" spans="1:3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 x14ac:dyDescent="0.2">
      <c r="A9" s="38"/>
      <c r="B9" s="38"/>
      <c r="C9" s="38"/>
      <c r="D9" s="38"/>
      <c r="E9" s="38"/>
      <c r="F9" s="38"/>
      <c r="G9" s="38"/>
      <c r="H9" s="38"/>
      <c r="I9" s="38"/>
      <c r="J9" s="38" t="s">
        <v>52</v>
      </c>
      <c r="K9" s="39"/>
      <c r="L9" s="38"/>
      <c r="M9" s="38"/>
      <c r="N9" s="38"/>
      <c r="O9" s="40"/>
      <c r="P9" s="39"/>
      <c r="Q9" s="41"/>
      <c r="R9" s="41"/>
      <c r="S9" s="41"/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 t="s">
        <v>53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54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 t="s">
        <v>55</v>
      </c>
      <c r="F11" s="38"/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 t="s">
        <v>55</v>
      </c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x14ac:dyDescent="0.2">
      <c r="A12" s="38"/>
      <c r="B12" s="38"/>
      <c r="C12" s="38"/>
      <c r="D12" s="38"/>
      <c r="E12" s="38"/>
      <c r="F12" s="38" t="s">
        <v>56</v>
      </c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/>
      <c r="T12" s="41" t="s">
        <v>56</v>
      </c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2015-08-26T08:27:50Z</dcterms:modified>
</cp:coreProperties>
</file>